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0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OneDrive\바탕 화면\예산결산\2024년\결산\"/>
    </mc:Choice>
  </mc:AlternateContent>
  <x:bookViews>
    <x:workbookView xWindow="0" yWindow="0" windowWidth="28548" windowHeight="13128"/>
  </x:bookViews>
  <x:sheets>
    <x:sheet name="24_결산 총괄표" sheetId="1" r:id="rId4"/>
  </x:sheet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20180702</x:author>
    <x:author>Sarah</x:author>
  </x:authors>
  <x:commentList>
    <x:comment ref="J28:J28" authorId="0">
      <x:text>
        <x:r>
          <x:rPr>
            <x:rFont val="맑은 고딕"/>
            <x:sz val="9"/>
            <x:color rgb="ffffffff"/>
            <x:b val="1"/>
          </x:rPr>
          <x:t>(사통망 등록된 계좌의) 24.12.31.잔액증명서 합계와 반드시 일치해야 함
[</x:t>
        </x:r>
        <x:r>
          <x:rPr>
            <x:rFont val="맑은 고딕"/>
            <x:sz val="9"/>
            <x:color rgb="ffffff00"/>
            <x:b val="1"/>
          </x:rPr>
          <x:t>*기입전 최종 확인요망]</x:t>
        </x:r>
      </x:text>
    </x:comment>
    <x:comment ref="K3:K3" authorId="1">
      <x:text>
        <x:r>
          <x:rPr>
            <x:rFont val="나눔고딕"/>
            <x:sz val="14"/>
            <x:color rgb="ff000000"/>
            <x:b val="1"/>
          </x:rPr>
          <x:t xml:space="preserve">※주의 
결산 단위: </x:t>
        </x:r>
        <x:r>
          <x:rPr>
            <x:rFont val="나눔고딕"/>
            <x:sz val="14"/>
            <x:color rgb="ffff0000"/>
            <x:b val="1"/>
          </x:rPr>
          <x:t>원</x:t>
        </x:r>
        <x:r>
          <x:rPr>
            <x:rFont val="나눔고딕"/>
            <x:sz val="14"/>
            <x:color rgb="ff000000"/>
            <x:b val="1"/>
          </x:rPr>
          <x:t xml:space="preserve"> 단위로 기입 (천원 단위아님!!!)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<x:sst xmlns:r="http://schemas.openxmlformats.org/officeDocument/2006/relationships" xmlns:c="http://schemas.openxmlformats.org/drawingml/2006/chart" xmlns:x="http://schemas.openxmlformats.org/spreadsheetml/2006/main" count="102" uniqueCount="86">
  <x:si>
    <x:r>
      <x:t xml:space="preserve"> (사통망 등록된 계좌 및) 24.12.31.</x:t>
    </x:r>
    <x:r>
      <x:rPr>
        <x:rFont val="맑은 고딕"/>
        <x:sz val="11"/>
        <x:color rgb="ff000000"/>
        <x:b val="1"/>
      </x:rPr>
      <x:t>잔액증명서 합계</x:t>
    </x:r>
    <x:r>
      <x:rPr>
        <x:rFont val="맑은 고딕"/>
        <x:sz val="11"/>
        <x:color rgb="ff000000"/>
      </x:rPr>
      <x:t xml:space="preserve">와 동일한 금액으로 이월금 편성해야함 </x:t>
    </x:r>
  </x:si>
  <x:si>
    <x:t xml:space="preserve">  이자수입 등 고려하여 편성 필요(ex. 20000~50000원)</x:t>
  </x:si>
  <x:si>
    <x:t>잡수입: 기본금액 편성 필요(최소 20,000원 이상), 0원 안됨</x:t>
  </x:si>
  <x:si>
    <x:t xml:space="preserve">         2024년도 확정이월금으로 편성되었는지 최종 확인</x:t>
  </x:si>
  <x:si>
    <x:t xml:space="preserve">  예산편성 시, 업추비/ 재산조성비 0원 기입은 적절하지 않음. </x:t>
  </x:si>
  <x:si>
    <x:t xml:space="preserve"> 3. 세출 관항목 관련 </x:t>
  </x:si>
  <x:si>
    <x:t xml:space="preserve">과년도지출 : 사유기입필요 </x:t>
  </x:si>
  <x:si>
    <x:t>2024년 
결산(B)</x:t>
  </x:si>
  <x:si>
    <x:t>증감에서 (+) 증액되었으면 증가 사유만 작성/ (-)감액되었으면 감소 사유만 작성</x:t>
  </x:si>
  <x:si>
    <x:t>지정후원금 중 임대료 지원 증가 
감사비타민 사업비로 법인지원금 증가
잡수입증가</x:t>
  </x:si>
  <x:si>
    <x:r>
      <x:t xml:space="preserve">으로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 xml:space="preserve">잡수입에 따른 지출이 필요한 경우,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 xml:space="preserve">영비 혹은 예비비 및 기타로 편성할 것 </x:t>
    </x:r>
  </x:si>
  <x:si>
    <x:t xml:space="preserve"> 1. 세입 관항목 증감 (+,-) 발생시 사유 기입필요 </x:t>
  </x:si>
  <x:si>
    <x:t xml:space="preserve">   사통망 세입,세출결산서와 법인승인총괄표 확인 후 제출 </x:t>
  </x:si>
  <x:si>
    <x:t>후원금: 지정후원금 증가(임대료 지정후원금 1개월분 더 지급됨)</x:t>
  </x:si>
  <x:si>
    <x:t xml:space="preserve"> 세출: 이월금 (2024.12.31일자 잔액증명서 금액 편성) / 25.02월 법인이사회 승인 예정 </x:t>
  </x:si>
  <x:si>
    <x:t>① 관항은 시설계정에 맞추어 작성. ② 증감사유를 최대한 핵심 요약하여 작성. ③ 감액의 경우 감소“-”표기
**결산자료는 전체 원 단위 작성</x:t>
  </x:si>
  <x:si>
    <x:t xml:space="preserve">  구입 혹은 보수의사가 없는 경우라도 최소금액 편성 필요</x:t>
  </x:si>
  <x:si>
    <x:t>재산조성비: 시설비 및 시설유지미 미지출로 재산조성비 감소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</x:si>
  <x:si>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u/>
          </x:rPr>
        </mc:Fallback>
      </mc:AlternateContent>
      <x:t xml:space="preserve"> 예산보다 초과할 수 없음</x:t>
    </x:r>
    <x:r>
      <x:rPr>
        <x:rFont val="맑은 고딕"/>
        <x:sz val="11"/>
        <x:color rgb="ff000000"/>
      </x:rPr>
      <x:t>. 반드시 연내 추경을 통해 조정필요</x:t>
    </x:r>
  </x:si>
  <x:si>
    <x:t>1. 세입/세출 2024년 예산(A)는 법인승인 마지막 추경금액과 일치해야함</x:t>
  </x:si>
  <x:si>
    <x:t xml:space="preserve"> 세입: 이월금 (2023.12.31일자 확정이월금) / "법인승인완료됨"</x:t>
  </x:si>
  <x:si>
    <x:t>&lt;증감내용 기입 시 참고사항&gt;</x:t>
  </x:si>
  <x:si>
    <x:t>잡지출: 소송경비에 따른 항목</x:t>
  </x:si>
  <x:si>
    <x:t xml:space="preserve">차입금: (해당센터) 사유기입 </x:t>
  </x:si>
  <x:si>
    <x:t>&lt;결산총괄표 기입 시 참고사항&gt;</x:t>
  </x:si>
  <x:si>
    <x:t xml:space="preserve">  증가, 감소: 특별사유 기재 </x:t>
  </x:si>
  <x:si>
    <x:t xml:space="preserve"> 2. 잡수입 0원 기입 부적절  </x:t>
  </x:si>
  <x:si>
    <x:t xml:space="preserve"> 2) 사무비-업추비, 재산조성비 </x:t>
  </x:si>
  <x:si>
    <x:t>부채상환금: (해당센터) 세입/ 차입금 예산편성시 반드시 부채상환금 세출예산 편성 필요</x:t>
  </x:si>
  <x:si>
    <x:t>사무비(인건비): 종사자 사대보험 잔액발생으로 인건비감소</x:t>
  </x:si>
  <x:si>
    <x:t>전입금: 감사비타민 사업비로 법인전입금(후원금)증가</x:t>
  </x:si>
  <x:si>
    <x:t xml:space="preserve">이월금: </x:t>
  </x:si>
  <x:si>
    <x:t>1) 세입예산</x:t>
  </x:si>
  <x:si>
    <x:t>(단위: 원)</x:t>
  </x:si>
  <x:si>
    <x:t>2) 세출예산</x:t>
  </x:si>
  <x:si>
    <x:t>비지정후원금</x:t>
  </x:si>
  <x:si>
    <x:t>부채상환금</x:t>
  </x:si>
  <x:si>
    <x:t xml:space="preserve">보조금: </x:t>
  </x:si>
  <x:si>
    <x:t>사업수입</x:t>
  </x:si>
  <x:si>
    <x:t>후원금수입</x:t>
  </x:si>
  <x:si>
    <x:t>증 감 내 용</x:t>
  </x:si>
  <x:si>
    <x:t>프로그램비</x:t>
  </x:si>
  <x:si>
    <x:t>재산조성비</x:t>
  </x:si>
  <x:si>
    <x:t>자산취득비</x:t>
  </x:si>
  <x:si>
    <x:t>지정후원금</x:t>
  </x:si>
  <x:si>
    <x:t>시설유지비</x:t>
  </x:si>
  <x:si>
    <x:t>과년도지출</x:t>
  </x:si>
  <x:si>
    <x:t>법인전입금</x:t>
  </x:si>
  <x:si>
    <x:t>증감사유 예시</x:t>
  </x:si>
  <x:si>
    <x:t>[세출 내역]</x:t>
  </x:si>
  <x:si>
    <x:t>증감(B-A)</x:t>
  </x:si>
  <x:si>
    <x:t>업무추진비</x:t>
  </x:si>
  <x:si>
    <x:t>[세입 내역]</x:t>
  </x:si>
  <x:si>
    <x:t>보조금수입</x:t>
  </x:si>
  <x:si>
    <x:t>잡수입: 잡수입증가</x:t>
  </x:si>
  <x:si>
    <x:t>잡지출: 잡지출 감소</x:t>
  </x:si>
  <x:si>
    <x:t>증감 사유 요약 작성</x:t>
  </x:si>
  <x:si>
    <x:t>2024년
예산(A)</x:t>
  </x:si>
  <x:si>
    <x:t>법인전입금(후원금)</x:t>
  </x:si>
  <x:si>
    <x:t>예비비 및 기타</x:t>
  </x:si>
  <x:si>
    <x:t xml:space="preserve">예비비 및 기타 </x:t>
  </x:si>
  <x:si>
    <x:t xml:space="preserve"> 1) 사무비-인건비</x:t>
  </x:si>
  <x:si>
    <x:t xml:space="preserve"> 4. 이월금 </x:t>
  </x:si>
  <x:si>
    <x:t xml:space="preserve"> 5. 기타문의사항 </x:t>
  </x:si>
  <x:si>
    <x:t>차입금</x:t>
  </x:si>
  <x:si>
    <x:t>잡지출</x:t>
  </x:si>
  <x:si>
    <x:t>사무비</x:t>
  </x:si>
  <x:si>
    <x:t>세 입</x:t>
  </x:si>
  <x:si>
    <x:t>인건비</x:t>
  </x:si>
  <x:si>
    <x:t>총 계</x:t>
  </x:si>
  <x:si>
    <x:t>반환금</x:t>
  </x:si>
  <x:si>
    <x:t>사업비</x:t>
  </x:si>
  <x:si>
    <x:t>세 출</x:t>
  </x:si>
  <x:si>
    <x:t>설명</x:t>
  </x:si>
  <x:si>
    <x:t>금액</x:t>
  </x:si>
  <x:si>
    <x:t>잡수입</x:t>
  </x:si>
  <x:si>
    <x:t>급식비</x:t>
  </x:si>
  <x:si>
    <x:t>이월금</x:t>
  </x:si>
  <x:si>
    <x:t>관 항</x:t>
  </x:si>
  <x:si>
    <x:t>운영비</x:t>
  </x:si>
  <x:si>
    <x:t>보조금</x:t>
  </x:si>
  <x:si>
    <x:t>시설비</x:t>
  </x:si>
  <x:si>
    <x:t>이월금: 전년도 이월금 발생으로 이월금 증가</x:t>
  </x:si>
  <x:si>
    <x:r>
      <x:t xml:space="preserve">2024년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7"/>
            <x:color rgb="ffe9ef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7"/>
            <x:color rgb="ffe9ef00"/>
            <x:b val="1"/>
          </x:rPr>
        </mc:Fallback>
      </mc:AlternateContent>
      <x:t>[어울림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7"/>
            <x:color rgb="fffdfd2d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7"/>
            <x:color rgb="fffdfd2d"/>
            <x:b val="1"/>
          </x:rPr>
        </mc:Fallback>
      </mc:AlternateContent>
      <x:t>행복한홈스쿨]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7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7"/>
            <x:color rgb="ffffffff"/>
            <x:b val="1"/>
          </x:rPr>
        </mc:Fallback>
      </mc:AlternateContent>
      <x:t xml:space="preserve"> 결산(안) 총괄표</x:t>
    </x:r>
  </x:si>
  <x:si>
    <x:t xml:space="preserve">  증가 혹은 감소로 기입 (증감X) </x:t>
  </x:si>
  <x:si>
    <x:t>사업비: 프로그램비 감소로 사업비 감소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</x:si>
</x:sst>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2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맑은 고딕"/>
      <x:sz val="10"/>
      <x:color rgb="ff000000"/>
      <x:b val="1"/>
    </x:font>
    <x:font>
      <x:name val="맑은 고딕"/>
      <x:sz val="10"/>
      <x:color rgb="ff000000"/>
    </x:font>
    <x:font>
      <x:name val="맑은 고딕"/>
      <x:sz val="11"/>
      <x:color rgb="ffff0000"/>
    </x:font>
    <x:font>
      <x:name val="맑은 고딕"/>
      <x:sz val="14"/>
      <x:color rgb="ffff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e9ef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e9ef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fdfd2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fdfd2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ff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ff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4"/>
          <x:color rgb="ffff0000"/>
          <x:b val="1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fdeadb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353535"/>
        <x:bgColor indexed="64"/>
      </x:patternFill>
    </x:fill>
  </x:fills>
  <x:borders count="4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ck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medium">
        <x:color indexed="64"/>
      </x:top>
      <x:bottom style="thin">
        <x:color rgb="ff000000"/>
      </x:bottom>
    </x:border>
    <x:border>
      <x:left style="thin">
        <x:color rgb="ff000000"/>
      </x:left>
      <x:right style="medium">
        <x:color indexed="64"/>
      </x:right>
      <x:top style="medium"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medium">
        <x:color indexed="64"/>
      </x:right>
      <x:top style="thin">
        <x:color rgb="ff000000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thin">
        <x:color rgb="ff000000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rgb="ff000000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10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6" fillId="2" borderId="0" xfId="0" applyNumberFormat="1" applyFont="1" applyFill="1">
      <x:alignment horizontal="general" vertical="center"/>
    </x:xf>
    <x:xf numFmtId="0" fontId="0" fillId="0" borderId="1" xfId="0" applyNumberFormat="1" applyFont="1" applyBorder="1">
      <x:alignment horizontal="general" vertical="center"/>
    </x:xf>
    <x:xf numFmtId="0" fontId="0" fillId="0" borderId="0" xfId="0" applyNumberFormat="1" applyFont="1">
      <x:alignment horizontal="general" vertical="center"/>
    </x:xf>
    <x:xf numFmtId="0" fontId="0" fillId="3" borderId="0" xfId="0" applyNumberFormat="1" applyFont="1" applyFill="1">
      <x:alignment horizontal="general" vertical="center"/>
    </x:xf>
    <x:xf numFmtId="0" fontId="0" fillId="3" borderId="2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7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7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8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8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9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9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0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0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1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1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2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2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3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3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5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5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6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6" xfId="1" applyNumberFormat="1" applyFont="1" applyBorder="1" applyAlignment="1">
          <x:alignment horizontal="right" vertical="center" wrapText="1"/>
        </x:xf>
      </mc:Fallback>
    </mc:AlternateContent>
    <x:xf numFmtId="41" fontId="8" fillId="0" borderId="14" xfId="1" applyNumberFormat="1" applyFont="1" applyBorder="1" applyAlignment="1">
      <x:alignment horizontal="left" vertical="center" wrapText="1"/>
    </x:xf>
    <x:xf numFmtId="41" fontId="8" fillId="0" borderId="14" xfId="1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8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8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9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0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0" xfId="0" applyNumberFormat="1" applyFont="1" applyBorder="1" applyAlignment="1">
          <x:alignment horizontal="right" vertical="center" wrapText="1"/>
        </x:xf>
      </mc:Fallback>
    </mc:AlternateContent>
    <x:xf numFmtId="0" fontId="0" fillId="2" borderId="0" xfId="0" applyNumberFormat="1" applyFont="1" applyFill="1">
      <x:alignment horizontal="general" vertical="center"/>
    </x:xf>
    <x:xf numFmtId="3" fontId="0" fillId="0" borderId="0" xfId="0" applyNumberFormat="1" applyFont="1">
      <x:alignment horizontal="general" vertical="center"/>
    </x:xf>
    <x:xf numFmtId="0" fontId="0" fillId="0" borderId="2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0" applyNumberFormat="1" applyFont="1" applyBorder="1" applyAlignment="1">
          <x:alignment horizontal="right" vertical="center"/>
        </x:xf>
      </mc:Fallback>
    </mc:AlternateContent>
    <x:xf numFmtId="41" fontId="8" fillId="0" borderId="13" xfId="1" applyNumberFormat="1" applyFont="1" applyBorder="1" applyAlignment="1">
      <x:alignment horizontal="general" vertical="center" wrapText="1"/>
    </x:xf>
    <x:xf numFmtId="0" fontId="9" fillId="0" borderId="22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4" borderId="0" xfId="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NumberFormat="1" applyFill="1" applyAlignment="1">
          <x:alignment horizontal="center" vertical="center"/>
        </x:xf>
      </mc:Fallback>
    </mc:AlternateContent>
    <x:xf numFmtId="0" fontId="8" fillId="5" borderId="0" xfId="0" applyNumberFormat="1" applyFont="1" applyFill="1" applyAlignment="1">
      <x:alignment horizontal="left" vertical="center"/>
    </x:xf>
    <x:xf numFmtId="0" fontId="10" fillId="5" borderId="0" xfId="0" applyNumberFormat="1" applyFont="1" applyFill="1">
      <x:alignment horizontal="general" vertical="center"/>
    </x:xf>
    <x:xf numFmtId="0" fontId="6" fillId="6" borderId="0" xfId="0" applyNumberFormat="1" applyFont="1" applyFill="1" applyAlignment="1">
      <x:alignment horizontal="left" vertical="center"/>
    </x:xf>
    <x:xf numFmtId="0" fontId="8" fillId="6" borderId="0" xfId="0" applyNumberFormat="1" applyFont="1" applyFill="1" applyAlignment="1">
      <x:alignment horizontal="left" vertical="center"/>
    </x:xf>
    <x:xf numFmtId="0" fontId="11" fillId="6" borderId="0" xfId="0" applyNumberFormat="1" applyFont="1" applyFill="1">
      <x:alignment horizontal="general" vertical="center"/>
    </x:xf>
    <x:xf numFmtId="0" fontId="6" fillId="6" borderId="0" xfId="0" applyNumberFormat="1" applyFont="1" applyFill="1">
      <x:alignment horizontal="general" vertical="center"/>
    </x:xf>
    <x:xf numFmtId="0" fontId="0" fillId="6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6" borderId="0" xfId="0" applyNumberFormat="1" applyFont="1" applyFill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6" fillId="6" borderId="0" xfId="0" applyNumberFormat="1" applyFont="1" applyFill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NumberFormat="1" applyFill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NumberFormat="1" applyFill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0" xfId="0" applyNumberFormat="1" applyFont="1" applyFill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6" borderId="0" xfId="0" applyNumberFormat="1" applyFont="1" applyFill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NumberFormat="1" applyFill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NumberFormat="1" applyFill="1" applyAlignment="1">
          <x:alignment horizontal="left" vertical="center" wrapText="1" indent="1"/>
        </x:xf>
      </mc:Fallback>
    </mc:AlternateContent>
    <x:xf numFmtId="0" fontId="9" fillId="6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6" borderId="0" xfId="0" applyNumberFormat="1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0" xfId="0" applyNumberFormat="1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2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22" xfId="0" applyNumberFormat="1" applyFont="1" applyFill="1" applyBorder="1" applyAlignment="1">
          <x:alignment horizontal="justify" vertical="center" wrapText="1"/>
        </x:xf>
      </mc:Fallback>
    </mc:AlternateContent>
    <x:xf numFmtId="0" fontId="0" fillId="6" borderId="0" xfId="0" applyNumberFormat="1" applyFill="1" applyAlignment="1">
      <x:alignment horizontal="left" vertical="center"/>
    </x:xf>
    <x:xf numFmtId="0" fontId="0" fillId="6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2" fillId="5" borderId="23" xfId="1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5" borderId="23" xfId="1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5" borderId="2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5" borderId="2" xfId="0" applyNumberFormat="1" applyFont="1" applyFill="1" applyBorder="1" applyAlignment="1">
          <x:alignment horizontal="right" vertical="center"/>
        </x:xf>
      </mc:Fallback>
    </mc:AlternateContent>
    <x:xf numFmtId="41" fontId="8" fillId="0" borderId="24" xfId="1" applyNumberFormat="1" applyFont="1" applyBorder="1" applyAlignment="1">
      <x:alignment horizontal="left" vertical="center" wrapText="1"/>
    </x:xf>
    <x:xf numFmtId="41" fontId="8" fillId="0" borderId="25" xfId="1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13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3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0" xfId="0" applyNumberFormat="1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0" applyNumberFormat="1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" borderId="1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" borderId="13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3" xfId="0" applyNumberFormat="1" applyFont="1" applyFill="1" applyBorder="1" applyAlignment="1">
          <x:alignment horizontal="center" vertical="center" wrapText="1"/>
        </x:xf>
      </mc:Fallback>
    </mc:AlternateContent>
    <x:xf numFmtId="0" fontId="8" fillId="3" borderId="13" xfId="0" applyNumberFormat="1" applyFont="1" applyFill="1" applyBorder="1" applyAlignment="1">
      <x:alignment horizontal="left" vertical="center" wrapText="1"/>
    </x:xf>
    <x:xf numFmtId="0" fontId="8" fillId="3" borderId="14" xfId="0" applyNumberFormat="1" applyFont="1" applyFill="1" applyBorder="1" applyAlignment="1">
      <x:alignment horizontal="left" vertical="center" wrapText="1"/>
    </x:xf>
    <x:xf numFmtId="41" fontId="8" fillId="0" borderId="13" xfId="1" applyNumberFormat="1" applyFont="1" applyBorder="1" applyAlignment="1">
      <x:alignment horizontal="left" vertical="center" wrapText="1"/>
    </x:xf>
    <x:xf numFmtId="41" fontId="8" fillId="0" borderId="14" xfId="1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3" borderId="26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6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1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1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7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7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0" xfId="0" applyNumberFormat="1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0" xfId="0" applyNumberFormat="1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0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0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1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1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2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2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2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2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0" xfId="0" applyNumberFormat="1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0" xfId="0" applyNumberFormat="1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2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2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33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33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7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7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4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4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0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NumberFormat="1" applyFont="1" applyBorder="1" applyAlignment="1">
          <x:alignment horizontal="justify" vertical="center" wrapText="1"/>
        </x:xf>
      </mc:Fallback>
    </mc:AlternateContent>
    <x:xf numFmtId="41" fontId="8" fillId="0" borderId="34" xfId="1" applyNumberFormat="1" applyFont="1" applyBorder="1" applyAlignment="1">
      <x:alignment horizontal="left" vertical="center" wrapText="1"/>
    </x:xf>
    <x:xf numFmtId="41" fontId="8" fillId="0" borderId="10" xfId="1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5" fillId="7" borderId="3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7" borderId="3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7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7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6" xfId="0" applyNumberFormat="1" applyFont="1" applyBorder="1" applyAlignment="1">
          <x:alignment horizontal="center" vertical="center" wrapText="1"/>
        </x:xf>
      </mc:Fallback>
    </mc:AlternateContent>
  </x:cellXfs>
  <x:cellStyles count="2">
    <x:cellStyle name="표준" xfId="0" builtinId="0"/>
    <x:cellStyle name="쉼표 [0]" xfId="1" builtinId="6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_rels/drawing0.xml.rels><?xml version="1.0" encoding="UTF-8" standalone="yes" ?><Relationships xmlns="http://schemas.openxmlformats.org/package/2006/relationships"><Relationship Id="rId1" Type="http://schemas.openxmlformats.org/officeDocument/2006/relationships/image" Target="../media/image0.png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0</xdr:col>
      <xdr:colOff>152400</xdr:colOff>
      <xdr:row>52</xdr:row>
      <xdr:rowOff>83820</xdr:rowOff>
    </xdr:from>
    <xdr:to>
      <xdr:col>9</xdr:col>
      <xdr:colOff>777240</xdr:colOff>
      <xdr:row>73</xdr:row>
      <xdr:rowOff>7620</xdr:rowOff>
    </xdr:to>
    <xdr:pic macro="" fPublished="0">
      <xdr:nvPicPr>
        <xdr:cNvPr id="2" name="그림 1"/>
        <xdr:cNvPicPr>
          <a:picLocks noChangeAspect="1"/>
        </xdr:cNvPicPr>
      </xdr:nvPicPr>
      <xdr:blipFill rotWithShape="1">
        <a:blip r:embed="rId1"/>
        <a:srcRect l="45840" t="44270" r="9100" b="8230"/>
        <a:stretch>
          <a:fillRect/>
        </a:stretch>
      </xdr:blipFill>
      <xdr:spPr>
        <a:xfrm>
          <a:off x="190500" y="15324667"/>
          <a:ext cx="9069917" cy="5238750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Relationship Id="rId2" Type="http://schemas.openxmlformats.org/officeDocument/2006/relationships/vmlDrawing" Target="../drawings/vmlDrawing1.vml"  /><Relationship Id="rId3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L81"/>
  <x:sheetViews>
    <x:sheetView tabSelected="1" topLeftCell="A42" zoomScale="90" zoomScaleNormal="90" zoomScaleSheetLayoutView="75" workbookViewId="0">
      <x:selection activeCell="B1" activeCellId="0" sqref="B1:K50"/>
    </x:sheetView>
  </x:sheetViews>
  <x:sheetFormatPr defaultColWidth="9" defaultRowHeight="16.399999999999999"/>
  <x:cols>
    <x:col min="1" max="1" width="3.09765625" style="4" customWidth="1"/>
    <x:col min="2" max="2" width="2.69921875" style="4" customWidth="1"/>
    <x:col min="3" max="3" width="15.19921875" style="4" customWidth="1"/>
    <x:col min="4" max="6" width="12.59765625" style="4" customWidth="1"/>
    <x:col min="7" max="7" width="3.19921875" style="4" customWidth="1"/>
    <x:col min="8" max="8" width="12.5" style="4" customWidth="1"/>
    <x:col min="9" max="11" width="12.59765625" style="4" customWidth="1"/>
    <x:col min="12" max="12" width="93.59765625" style="1" customWidth="1"/>
    <x:col min="13" max="16384" width="9" style="4"/>
  </x:cols>
  <x:sheetData>
    <x:row r="1" spans="1:12" ht="39.75" customHeight="1">
      <x:c r="A1" s="3"/>
      <x:c r="B1" s="89" t="s">
        <x:v>83</x:v>
      </x:c>
      <x:c r="C1" s="89"/>
      <x:c r="D1" s="89"/>
      <x:c r="E1" s="89"/>
      <x:c r="F1" s="89"/>
      <x:c r="G1" s="89"/>
      <x:c r="H1" s="89"/>
      <x:c r="I1" s="89"/>
      <x:c r="J1" s="89"/>
      <x:c r="K1" s="90"/>
      <x:c r="L1" s="34" t="s">
        <x:v>15</x:v>
      </x:c>
    </x:row>
    <x:row r="2" spans="1:12" ht="17.399999999999999" customHeight="1">
      <x:c r="A2" s="3"/>
      <x:c r="B2" s="5"/>
      <x:c r="C2" s="5"/>
      <x:c r="D2" s="5"/>
      <x:c r="E2" s="5"/>
      <x:c r="F2" s="5"/>
      <x:c r="G2" s="5"/>
      <x:c r="H2" s="5"/>
      <x:c r="I2" s="5"/>
      <x:c r="J2" s="5"/>
      <x:c r="K2" s="6"/>
      <x:c r="L2" s="35" t="s">
        <x:v>73</x:v>
      </x:c>
    </x:row>
    <x:row r="3" spans="1:12" ht="16.75">
      <x:c r="A3" s="3"/>
      <x:c r="B3" s="5"/>
      <x:c r="C3" s="5"/>
      <x:c r="D3" s="5"/>
      <x:c r="E3" s="5"/>
      <x:c r="F3" s="5"/>
      <x:c r="G3" s="5"/>
      <x:c r="H3" s="5"/>
      <x:c r="I3" s="5"/>
      <x:c r="J3" s="31"/>
      <x:c r="K3" s="53" t="s">
        <x:v>33</x:v>
      </x:c>
      <x:c r="L3" s="36"/>
    </x:row>
    <x:row r="4" spans="2:12" ht="20.649999999999999">
      <x:c r="B4" s="91" t="s">
        <x:v>67</x:v>
      </x:c>
      <x:c r="C4" s="92"/>
      <x:c r="D4" s="92"/>
      <x:c r="E4" s="92"/>
      <x:c r="F4" s="92"/>
      <x:c r="G4" s="91" t="s">
        <x:v>72</x:v>
      </x:c>
      <x:c r="H4" s="92"/>
      <x:c r="I4" s="92"/>
      <x:c r="J4" s="92"/>
      <x:c r="K4" s="93"/>
      <x:c r="L4" s="37" t="s">
        <x:v>24</x:v>
      </x:c>
    </x:row>
    <x:row r="5" spans="2:12" ht="16.5" customHeight="1">
      <x:c r="B5" s="91" t="s">
        <x:v>78</x:v>
      </x:c>
      <x:c r="C5" s="94"/>
      <x:c r="D5" s="70" t="s">
        <x:v>57</x:v>
      </x:c>
      <x:c r="E5" s="70" t="s">
        <x:v>7</x:v>
      </x:c>
      <x:c r="F5" s="7" t="s">
        <x:v>50</x:v>
      </x:c>
      <x:c r="G5" s="91" t="s">
        <x:v>78</x:v>
      </x:c>
      <x:c r="H5" s="94"/>
      <x:c r="I5" s="70" t="s">
        <x:v>57</x:v>
      </x:c>
      <x:c r="J5" s="70" t="s">
        <x:v>7</x:v>
      </x:c>
      <x:c r="K5" s="8" t="s">
        <x:v>50</x:v>
      </x:c>
      <x:c r="L5" s="36"/>
    </x:row>
    <x:row r="6" spans="2:12">
      <x:c r="B6" s="95"/>
      <x:c r="C6" s="96"/>
      <x:c r="D6" s="71"/>
      <x:c r="E6" s="71"/>
      <x:c r="F6" s="9" t="s">
        <x:v>74</x:v>
      </x:c>
      <x:c r="G6" s="95"/>
      <x:c r="H6" s="96"/>
      <x:c r="I6" s="71"/>
      <x:c r="J6" s="71"/>
      <x:c r="K6" s="10" t="s">
        <x:v>74</x:v>
      </x:c>
      <x:c r="L6" s="38" t="s">
        <x:v>19</x:v>
      </x:c>
    </x:row>
    <x:row r="7" spans="2:12" ht="17.25" customHeight="1">
      <x:c r="B7" s="81" t="s">
        <x:v>69</x:v>
      </x:c>
      <x:c r="C7" s="82"/>
      <x:c r="D7" s="11">
        <x:f>D8+D10+D16+D19+D23+D24+D25</x:f>
        <x:v>168868708</x:v>
      </x:c>
      <x:c r="E7" s="11">
        <x:f>E8+E10+E16+E19+E23+E24+E25</x:f>
        <x:v>169082522</x:v>
      </x:c>
      <x:c r="F7" s="12">
        <x:f>E7-D7</x:f>
        <x:v>213814</x:v>
      </x:c>
      <x:c r="G7" s="83" t="s">
        <x:v>69</x:v>
      </x:c>
      <x:c r="H7" s="84"/>
      <x:c r="I7" s="11">
        <x:f>SUM(I8,I12,I16,I24,I25,I28)</x:f>
        <x:v>168868708</x:v>
      </x:c>
      <x:c r="J7" s="11">
        <x:f>SUM(J8,J12,J16,J24,J25,J28)</x:f>
        <x:v>169082522</x:v>
      </x:c>
      <x:c r="K7" s="13">
        <x:f>J7-I7</x:f>
        <x:v>213814</x:v>
      </x:c>
      <x:c r="L7" s="38" t="s">
        <x:v>12</x:v>
      </x:c>
    </x:row>
    <x:row r="8" spans="2:12" ht="17.25" customHeight="1">
      <x:c r="B8" s="85" t="s">
        <x:v>38</x:v>
      </x:c>
      <x:c r="C8" s="86"/>
      <x:c r="D8" s="14">
        <x:f>D9</x:f>
        <x:v>0</x:v>
      </x:c>
      <x:c r="E8" s="14">
        <x:f>E9</x:f>
        <x:v>0</x:v>
      </x:c>
      <x:c r="F8" s="15">
        <x:f>E8-D8</x:f>
        <x:v>0</x:v>
      </x:c>
      <x:c r="G8" s="87" t="s">
        <x:v>66</x:v>
      </x:c>
      <x:c r="H8" s="88"/>
      <x:c r="I8" s="14">
        <x:f>SUM(I9:I11)</x:f>
        <x:v>142084221</x:v>
      </x:c>
      <x:c r="J8" s="14">
        <x:f>SUM(J9:J11)</x:f>
        <x:v>140015933</x:v>
      </x:c>
      <x:c r="K8" s="16">
        <x:f>J8-I8</x:f>
        <x:v>-2068288</x:v>
      </x:c>
      <x:c r="L8" s="39"/>
    </x:row>
    <x:row r="9" spans="2:12" ht="17.25" customHeight="1">
      <x:c r="B9" s="17"/>
      <x:c r="C9" s="18"/>
      <x:c r="D9" s="19"/>
      <x:c r="E9" s="19"/>
      <x:c r="F9" s="20">
        <x:f t="shared" ref="F9:F25" si="0">E9-D9</x:f>
        <x:v>0</x:v>
      </x:c>
      <x:c r="G9" s="61"/>
      <x:c r="H9" s="21" t="s">
        <x:v>68</x:v>
      </x:c>
      <x:c r="I9" s="19">
        <x:v>115718960</x:v>
      </x:c>
      <x:c r="J9" s="19">
        <x:v>115383130</x:v>
      </x:c>
      <x:c r="K9" s="22">
        <x:f t="shared" ref="K9:K28" si="1">J9-I9</x:f>
        <x:v>-335830</x:v>
      </x:c>
      <x:c r="L9" s="40" t="s">
        <x:v>21</x:v>
      </x:c>
    </x:row>
    <x:row r="10" spans="2:12" ht="17.25" customHeight="1">
      <x:c r="B10" s="56" t="s">
        <x:v>53</x:v>
      </x:c>
      <x:c r="C10" s="57"/>
      <x:c r="D10" s="19">
        <x:f>SUM(D11:D15)</x:f>
        <x:v>137694400</x:v>
      </x:c>
      <x:c r="E10" s="19">
        <x:f>SUM(E11:E15)</x:f>
        <x:v>137694400</x:v>
      </x:c>
      <x:c r="F10" s="20">
        <x:f>E10-D10</x:f>
        <x:v>0</x:v>
      </x:c>
      <x:c r="G10" s="61"/>
      <x:c r="H10" s="21" t="s">
        <x:v>51</x:v>
      </x:c>
      <x:c r="I10" s="19"/>
      <x:c r="J10" s="19"/>
      <x:c r="K10" s="22">
        <x:f t="shared" si="1"/>
        <x:v>0</x:v>
      </x:c>
      <x:c r="L10" s="41" t="s">
        <x:v>11</x:v>
      </x:c>
    </x:row>
    <x:row r="11" spans="2:12" ht="17.25" customHeight="1">
      <x:c r="B11" s="62"/>
      <x:c r="C11" s="18" t="s">
        <x:v>80</x:v>
      </x:c>
      <x:c r="D11" s="19">
        <x:v>137694400</x:v>
      </x:c>
      <x:c r="E11" s="19">
        <x:v>137694400</x:v>
      </x:c>
      <x:c r="F11" s="20">
        <x:f t="shared" si="0"/>
        <x:v>0</x:v>
      </x:c>
      <x:c r="G11" s="61"/>
      <x:c r="H11" s="21" t="s">
        <x:v>79</x:v>
      </x:c>
      <x:c r="I11" s="19">
        <x:v>26365261</x:v>
      </x:c>
      <x:c r="J11" s="19">
        <x:v>24632803</x:v>
      </x:c>
      <x:c r="K11" s="22">
        <x:f t="shared" si="1"/>
        <x:v>-1732458</x:v>
      </x:c>
      <x:c r="L11" s="42" t="s">
        <x:v>84</x:v>
      </x:c>
    </x:row>
    <x:row r="12" spans="2:12" ht="17.25" customHeight="1">
      <x:c r="B12" s="62"/>
      <x:c r="C12" s="18" t="s">
        <x:v>76</x:v>
      </x:c>
      <x:c r="D12" s="19"/>
      <x:c r="E12" s="19"/>
      <x:c r="F12" s="20">
        <x:f t="shared" si="0"/>
        <x:v>0</x:v>
      </x:c>
      <x:c r="G12" s="65" t="s">
        <x:v>42</x:v>
      </x:c>
      <x:c r="H12" s="66"/>
      <x:c r="I12" s="19">
        <x:f>SUM(I13:I15)</x:f>
        <x:v>809672</x:v>
      </x:c>
      <x:c r="J12" s="19">
        <x:f>SUM(J13:J15)</x:f>
        <x:v>539600</x:v>
      </x:c>
      <x:c r="K12" s="22">
        <x:f t="shared" si="1"/>
        <x:v>-270072</x:v>
      </x:c>
      <x:c r="L12" s="41" t="s">
        <x:v>26</x:v>
      </x:c>
    </x:row>
    <x:row r="13" spans="2:12" ht="17.25" customHeight="1">
      <x:c r="B13" s="62"/>
      <x:c r="C13" s="18" t="s">
        <x:v>79</x:v>
      </x:c>
      <x:c r="D13" s="19"/>
      <x:c r="E13" s="19"/>
      <x:c r="F13" s="20">
        <x:f t="shared" si="0"/>
        <x:v>0</x:v>
      </x:c>
      <x:c r="G13" s="61"/>
      <x:c r="H13" s="21" t="s">
        <x:v>81</x:v>
      </x:c>
      <x:c r="I13" s="19">
        <x:v>100000</x:v>
      </x:c>
      <x:c r="J13" s="19">
        <x:v>0</x:v>
      </x:c>
      <x:c r="K13" s="22">
        <x:f t="shared" si="1"/>
        <x:v>-100000</x:v>
      </x:c>
      <x:c r="L13" s="42" t="s">
        <x:v>1</x:v>
      </x:c>
    </x:row>
    <x:row r="14" spans="2:12" ht="17.25" customHeight="1">
      <x:c r="B14" s="62"/>
      <x:c r="C14" s="18"/>
      <x:c r="D14" s="19"/>
      <x:c r="E14" s="19"/>
      <x:c r="F14" s="20">
        <x:f t="shared" si="0"/>
        <x:v>0</x:v>
      </x:c>
      <x:c r="G14" s="61"/>
      <x:c r="H14" s="24" t="s">
        <x:v>43</x:v>
      </x:c>
      <x:c r="I14" s="24">
        <x:v>609672</x:v>
      </x:c>
      <x:c r="J14" s="24">
        <x:v>539600</x:v>
      </x:c>
      <x:c r="K14" s="22">
        <x:f t="shared" si="1"/>
        <x:v>-70072</x:v>
      </x:c>
      <x:c r="L14" s="41" t="s">
        <x:v>5</x:v>
      </x:c>
    </x:row>
    <x:row r="15" spans="2:12" ht="17.25" customHeight="1">
      <x:c r="B15" s="62"/>
      <x:c r="C15" s="18"/>
      <x:c r="D15" s="19"/>
      <x:c r="E15" s="19"/>
      <x:c r="F15" s="20">
        <x:f t="shared" si="0"/>
        <x:v>0</x:v>
      </x:c>
      <x:c r="G15" s="61"/>
      <x:c r="H15" s="24" t="s">
        <x:v>45</x:v>
      </x:c>
      <x:c r="I15" s="24">
        <x:v>100000</x:v>
      </x:c>
      <x:c r="J15" s="24">
        <x:v>0</x:v>
      </x:c>
      <x:c r="K15" s="22">
        <x:f t="shared" si="1"/>
        <x:v>-100000</x:v>
      </x:c>
      <x:c r="L15" s="43" t="s">
        <x:v>61</x:v>
      </x:c>
    </x:row>
    <x:row r="16" spans="2:12" ht="17.25" customHeight="1">
      <x:c r="B16" s="56" t="s">
        <x:v>39</x:v>
      </x:c>
      <x:c r="C16" s="57"/>
      <x:c r="D16" s="19">
        <x:f>SUM(D17:D18)</x:f>
        <x:v>13632000</x:v>
      </x:c>
      <x:c r="E16" s="19">
        <x:f>SUM(E17:E18)</x:f>
        <x:v>13731950</x:v>
      </x:c>
      <x:c r="F16" s="20">
        <x:f t="shared" si="0"/>
        <x:v>99950</x:v>
      </x:c>
      <x:c r="G16" s="65" t="s">
        <x:v>71</x:v>
      </x:c>
      <x:c r="H16" s="66"/>
      <x:c r="I16" s="19">
        <x:f>SUM(I17:I21)</x:f>
        <x:v>25086945</x:v>
      </x:c>
      <x:c r="J16" s="19">
        <x:f>SUM(J17:J21)</x:f>
        <x:v>22691680</x:v>
      </x:c>
      <x:c r="K16" s="22">
        <x:f t="shared" si="1"/>
        <x:v>-2395265</x:v>
      </x:c>
      <x:c r="L16" s="44" t="s">
        <x:v>18</x:v>
      </x:c>
    </x:row>
    <x:row r="17" spans="2:12" ht="17.25" customHeight="1">
      <x:c r="B17" s="62"/>
      <x:c r="C17" s="18" t="s">
        <x:v>44</x:v>
      </x:c>
      <x:c r="D17" s="19">
        <x:v>12072000</x:v>
      </x:c>
      <x:c r="E17" s="19">
        <x:v>12171950</x:v>
      </x:c>
      <x:c r="F17" s="20">
        <x:f t="shared" si="0"/>
        <x:v>99950</x:v>
      </x:c>
      <x:c r="G17" s="61"/>
      <x:c r="H17" s="24" t="s">
        <x:v>41</x:v>
      </x:c>
      <x:c r="I17" s="24">
        <x:v>25086945</x:v>
      </x:c>
      <x:c r="J17" s="24">
        <x:v>22691680</x:v>
      </x:c>
      <x:c r="K17" s="22">
        <x:f t="shared" si="1"/>
        <x:v>-2395265</x:v>
      </x:c>
      <x:c r="L17" s="43" t="s">
        <x:v>27</x:v>
      </x:c>
    </x:row>
    <x:row r="18" spans="2:12" ht="17.25" customHeight="1">
      <x:c r="B18" s="62"/>
      <x:c r="C18" s="18" t="s">
        <x:v>35</x:v>
      </x:c>
      <x:c r="D18" s="19">
        <x:v>1560000</x:v>
      </x:c>
      <x:c r="E18" s="19">
        <x:v>1560000</x:v>
      </x:c>
      <x:c r="F18" s="20">
        <x:f t="shared" si="0"/>
        <x:v>0</x:v>
      </x:c>
      <x:c r="G18" s="61"/>
      <x:c r="H18" s="24"/>
      <x:c r="I18" s="19"/>
      <x:c r="J18" s="19"/>
      <x:c r="K18" s="22">
        <x:f t="shared" si="1"/>
        <x:v>0</x:v>
      </x:c>
      <x:c r="L18" s="44" t="s">
        <x:v>25</x:v>
      </x:c>
    </x:row>
    <x:row r="19" spans="2:12" ht="17.25" customHeight="1">
      <x:c r="B19" s="56" t="s">
        <x:v>47</x:v>
      </x:c>
      <x:c r="C19" s="57"/>
      <x:c r="D19" s="19">
        <x:f>SUM(D20:D22)</x:f>
        <x:v>10400000</x:v>
      </x:c>
      <x:c r="E19" s="19">
        <x:f>SUM(E20:E22)</x:f>
        <x:v>10500000</x:v>
      </x:c>
      <x:c r="F19" s="20">
        <x:f t="shared" si="0"/>
        <x:v>100000</x:v>
      </x:c>
      <x:c r="G19" s="61"/>
      <x:c r="H19" s="21"/>
      <x:c r="I19" s="19"/>
      <x:c r="J19" s="19"/>
      <x:c r="K19" s="22">
        <x:f t="shared" si="1"/>
        <x:v>0</x:v>
      </x:c>
      <x:c r="L19" s="45" t="s">
        <x:v>4</x:v>
      </x:c>
    </x:row>
    <x:row r="20" spans="2:12" ht="17.25" customHeight="1">
      <x:c r="B20" s="62"/>
      <x:c r="C20" s="18" t="s">
        <x:v>47</x:v>
      </x:c>
      <x:c r="D20" s="19">
        <x:v>9600000</x:v>
      </x:c>
      <x:c r="E20" s="19">
        <x:v>9600000</x:v>
      </x:c>
      <x:c r="F20" s="20">
        <x:f t="shared" si="0"/>
        <x:v>0</x:v>
      </x:c>
      <x:c r="G20" s="61"/>
      <x:c r="H20" s="21"/>
      <x:c r="I20" s="19"/>
      <x:c r="J20" s="19"/>
      <x:c r="K20" s="22">
        <x:f t="shared" si="1"/>
        <x:v>0</x:v>
      </x:c>
      <x:c r="L20" s="46" t="s">
        <x:v>16</x:v>
      </x:c>
    </x:row>
    <x:row r="21" spans="2:12" ht="17.25" customHeight="1">
      <x:c r="B21" s="62"/>
      <x:c r="C21" s="18" t="s">
        <x:v>58</x:v>
      </x:c>
      <x:c r="D21" s="19">
        <x:v>800000</x:v>
      </x:c>
      <x:c r="E21" s="19">
        <x:v>900000</x:v>
      </x:c>
      <x:c r="F21" s="20">
        <x:f t="shared" si="0"/>
        <x:v>100000</x:v>
      </x:c>
      <x:c r="G21" s="61"/>
      <x:c r="H21" s="23"/>
      <x:c r="I21" s="19"/>
      <x:c r="J21" s="19"/>
      <x:c r="K21" s="22">
        <x:f t="shared" si="1"/>
        <x:v>0</x:v>
      </x:c>
      <x:c r="L21" s="43"/>
    </x:row>
    <x:row r="22" spans="2:12" ht="17.25" customHeight="1">
      <x:c r="B22" s="62"/>
      <x:c r="C22" s="18"/>
      <x:c r="D22" s="19"/>
      <x:c r="E22" s="19"/>
      <x:c r="F22" s="20">
        <x:f t="shared" si="0"/>
        <x:v>0</x:v>
      </x:c>
      <x:c r="G22" s="65" t="s">
        <x:v>46</x:v>
      </x:c>
      <x:c r="H22" s="66"/>
      <x:c r="I22" s="19"/>
      <x:c r="J22" s="19"/>
      <x:c r="K22" s="22">
        <x:f t="shared" si="1"/>
        <x:v>0</x:v>
      </x:c>
      <x:c r="L22" s="38" t="s">
        <x:v>62</x:v>
      </x:c>
    </x:row>
    <x:row r="23" spans="2:12" ht="17.25" customHeight="1">
      <x:c r="B23" s="63" t="s">
        <x:v>64</x:v>
      </x:c>
      <x:c r="C23" s="64"/>
      <x:c r="D23" s="19"/>
      <x:c r="E23" s="19"/>
      <x:c r="F23" s="20">
        <x:f t="shared" si="0"/>
        <x:v>0</x:v>
      </x:c>
      <x:c r="G23" s="65" t="s">
        <x:v>36</x:v>
      </x:c>
      <x:c r="H23" s="66"/>
      <x:c r="I23" s="19"/>
      <x:c r="J23" s="19"/>
      <x:c r="K23" s="22">
        <x:f t="shared" si="1"/>
        <x:v>0</x:v>
      </x:c>
      <x:c r="L23" s="47" t="s">
        <x:v>20</x:v>
      </x:c>
    </x:row>
    <x:row r="24" spans="2:12" ht="17.25" customHeight="1">
      <x:c r="B24" s="56" t="s">
        <x:v>77</x:v>
      </x:c>
      <x:c r="C24" s="57"/>
      <x:c r="D24" s="19">
        <x:v>6632308</x:v>
      </x:c>
      <x:c r="E24" s="19">
        <x:v>6632308</x:v>
      </x:c>
      <x:c r="F24" s="20">
        <x:f t="shared" si="0"/>
        <x:v>0</x:v>
      </x:c>
      <x:c r="G24" s="65" t="s">
        <x:v>65</x:v>
      </x:c>
      <x:c r="H24" s="66"/>
      <x:c r="I24" s="19">
        <x:v>546449</x:v>
      </x:c>
      <x:c r="J24" s="19">
        <x:v>5472</x:v>
      </x:c>
      <x:c r="K24" s="22">
        <x:f t="shared" si="1"/>
        <x:v>-540977</x:v>
      </x:c>
      <x:c r="L24" s="42" t="s">
        <x:v>3</x:v>
      </x:c>
    </x:row>
    <x:row r="25" spans="2:12" ht="17.25" customHeight="1">
      <x:c r="B25" s="56" t="s">
        <x:v>75</x:v>
      </x:c>
      <x:c r="C25" s="57"/>
      <x:c r="D25" s="19">
        <x:v>510000</x:v>
      </x:c>
      <x:c r="E25" s="19">
        <x:v>523864</x:v>
      </x:c>
      <x:c r="F25" s="20">
        <x:f t="shared" si="0"/>
        <x:v>13864</x:v>
      </x:c>
      <x:c r="G25" s="65" t="s">
        <x:v>60</x:v>
      </x:c>
      <x:c r="H25" s="66"/>
      <x:c r="I25" s="19">
        <x:f>SUM(I26:I27)</x:f>
        <x:v>341421</x:v>
      </x:c>
      <x:c r="J25" s="19">
        <x:f>SUM(J26:J27)</x:f>
        <x:v>394065</x:v>
      </x:c>
      <x:c r="K25" s="22">
        <x:f>J25-I25</x:f>
        <x:v>52644</x:v>
      </x:c>
      <x:c r="L25" s="47" t="s">
        <x:v>14</x:v>
      </x:c>
    </x:row>
    <x:row r="26" spans="2:12" ht="17.25" customHeight="1">
      <x:c r="B26" s="56"/>
      <x:c r="C26" s="57"/>
      <x:c r="D26" s="19"/>
      <x:c r="E26" s="19"/>
      <x:c r="F26" s="20"/>
      <x:c r="G26" s="33"/>
      <x:c r="H26" s="24" t="s">
        <x:v>59</x:v>
      </x:c>
      <x:c r="I26" s="19">
        <x:v>341000</x:v>
      </x:c>
      <x:c r="J26" s="19">
        <x:v>42230</x:v>
      </x:c>
      <x:c r="K26" s="22">
        <x:f t="shared" si="1"/>
        <x:v>-298770</x:v>
      </x:c>
      <x:c r="L26" s="51" t="s">
        <x:v>0</x:v>
      </x:c>
    </x:row>
    <x:row r="27" spans="2:12" ht="17.25" customHeight="1">
      <x:c r="B27" s="56"/>
      <x:c r="C27" s="57"/>
      <x:c r="D27" s="19"/>
      <x:c r="E27" s="19"/>
      <x:c r="F27" s="20"/>
      <x:c r="G27" s="33"/>
      <x:c r="H27" s="24" t="s">
        <x:v>70</x:v>
      </x:c>
      <x:c r="I27" s="19">
        <x:v>421</x:v>
      </x:c>
      <x:c r="J27" s="19">
        <x:v>351835</x:v>
      </x:c>
      <x:c r="K27" s="22">
        <x:f t="shared" si="1"/>
        <x:v>351414</x:v>
      </x:c>
      <x:c r="L27" s="42"/>
    </x:row>
    <x:row r="28" spans="2:12" ht="17.25" customHeight="1">
      <x:c r="B28" s="56"/>
      <x:c r="C28" s="57"/>
      <x:c r="D28" s="19"/>
      <x:c r="E28" s="19"/>
      <x:c r="F28" s="20"/>
      <x:c r="G28" s="54" t="s">
        <x:v>77</x:v>
      </x:c>
      <x:c r="H28" s="55"/>
      <x:c r="I28" s="19">
        <x:v>0</x:v>
      </x:c>
      <x:c r="J28" s="52">
        <x:v>5435772</x:v>
      </x:c>
      <x:c r="K28" s="22">
        <x:f t="shared" si="1"/>
        <x:v>5435772</x:v>
      </x:c>
      <x:c r="L28" s="38" t="s">
        <x:v>63</x:v>
      </x:c>
    </x:row>
    <x:row r="29" spans="2:12" ht="16.5" customHeight="1">
      <x:c r="B29" s="75" t="s">
        <x:v>40</x:v>
      </x:c>
      <x:c r="C29" s="76"/>
      <x:c r="D29" s="76"/>
      <x:c r="E29" s="76"/>
      <x:c r="F29" s="76"/>
      <x:c r="G29" s="76"/>
      <x:c r="H29" s="76"/>
      <x:c r="I29" s="76"/>
      <x:c r="J29" s="76"/>
      <x:c r="K29" s="77"/>
      <x:c r="L29" s="41" t="s">
        <x:v>32</x:v>
      </x:c>
    </x:row>
    <x:row r="30" spans="2:12" ht="16.5" customHeight="1">
      <x:c r="B30" s="78"/>
      <x:c r="C30" s="79"/>
      <x:c r="D30" s="79"/>
      <x:c r="E30" s="79"/>
      <x:c r="F30" s="79"/>
      <x:c r="G30" s="79"/>
      <x:c r="H30" s="79"/>
      <x:c r="I30" s="79"/>
      <x:c r="J30" s="79"/>
      <x:c r="K30" s="80"/>
      <x:c r="L30" s="48" t="s">
        <x:v>23</x:v>
      </x:c>
    </x:row>
    <x:row r="31" spans="2:12" ht="16.5" customHeight="1">
      <x:c r="B31" s="72" t="s">
        <x:v>52</x:v>
      </x:c>
      <x:c r="C31" s="73"/>
      <x:c r="D31" s="73"/>
      <x:c r="E31" s="73"/>
      <x:c r="F31" s="73"/>
      <x:c r="G31" s="73"/>
      <x:c r="H31" s="73"/>
      <x:c r="I31" s="73"/>
      <x:c r="J31" s="73"/>
      <x:c r="K31" s="74"/>
      <x:c r="L31" s="47" t="s">
        <x:v>2</x:v>
      </x:c>
    </x:row>
    <x:row r="32" spans="2:12" ht="16.5" customHeight="1">
      <x:c r="B32" s="58" t="s">
        <x:v>37</x:v>
      </x:c>
      <x:c r="C32" s="59"/>
      <x:c r="D32" s="59"/>
      <x:c r="E32" s="59"/>
      <x:c r="F32" s="59"/>
      <x:c r="G32" s="59"/>
      <x:c r="H32" s="59"/>
      <x:c r="I32" s="59"/>
      <x:c r="J32" s="59"/>
      <x:c r="K32" s="60"/>
      <x:c r="L32" s="41" t="s">
        <x:v>34</x:v>
      </x:c>
    </x:row>
    <x:row r="33" spans="2:12" ht="16.5" customHeight="1">
      <x:c r="B33" s="58" t="s">
        <x:v>13</x:v>
      </x:c>
      <x:c r="C33" s="59"/>
      <x:c r="D33" s="59"/>
      <x:c r="E33" s="59"/>
      <x:c r="F33" s="59"/>
      <x:c r="G33" s="59"/>
      <x:c r="H33" s="59"/>
      <x:c r="I33" s="59"/>
      <x:c r="J33" s="59"/>
      <x:c r="K33" s="60"/>
      <x:c r="L33" s="49" t="s">
        <x:v>28</x:v>
      </x:c>
    </x:row>
    <x:row r="34" spans="2:12" ht="16.5" customHeight="1">
      <x:c r="B34" s="58" t="s">
        <x:v>30</x:v>
      </x:c>
      <x:c r="C34" s="59"/>
      <x:c r="D34" s="59"/>
      <x:c r="E34" s="59"/>
      <x:c r="F34" s="59"/>
      <x:c r="G34" s="59"/>
      <x:c r="H34" s="59"/>
      <x:c r="I34" s="59"/>
      <x:c r="J34" s="59"/>
      <x:c r="K34" s="60"/>
      <x:c r="L34" s="48" t="s">
        <x:v>6</x:v>
      </x:c>
    </x:row>
    <x:row r="35" spans="2:12">
      <x:c r="B35" s="58" t="s">
        <x:v>31</x:v>
      </x:c>
      <x:c r="C35" s="59"/>
      <x:c r="D35" s="59"/>
      <x:c r="E35" s="59"/>
      <x:c r="F35" s="59"/>
      <x:c r="G35" s="59"/>
      <x:c r="H35" s="59"/>
      <x:c r="I35" s="59"/>
      <x:c r="J35" s="59"/>
      <x:c r="K35" s="60"/>
      <x:c r="L35" s="48" t="s">
        <x:v>22</x:v>
      </x:c>
    </x:row>
    <x:row r="36" spans="2:12" ht="18" customHeight="1">
      <x:c r="B36" s="58" t="s">
        <x:v>54</x:v>
      </x:c>
      <x:c r="C36" s="59"/>
      <x:c r="D36" s="59"/>
      <x:c r="E36" s="59"/>
      <x:c r="F36" s="59"/>
      <x:c r="G36" s="59"/>
      <x:c r="H36" s="59"/>
      <x:c r="I36" s="59"/>
      <x:c r="J36" s="59"/>
      <x:c r="K36" s="60"/>
      <x:c r="L36" s="50" t="s">
        <x:v>10</x:v>
      </x:c>
    </x:row>
    <x:row r="37" spans="2:12">
      <x:c r="B37" s="58"/>
      <x:c r="C37" s="59"/>
      <x:c r="D37" s="59"/>
      <x:c r="E37" s="59"/>
      <x:c r="F37" s="59"/>
      <x:c r="G37" s="59"/>
      <x:c r="H37" s="59"/>
      <x:c r="I37" s="59"/>
      <x:c r="J37" s="59"/>
      <x:c r="K37" s="60"/>
      <x:c r="L37" s="44"/>
    </x:row>
    <x:row r="38" spans="2:12" ht="16.5" customHeight="1">
      <x:c r="B38" s="72" t="s">
        <x:v>49</x:v>
      </x:c>
      <x:c r="C38" s="73"/>
      <x:c r="D38" s="73"/>
      <x:c r="E38" s="73"/>
      <x:c r="F38" s="73"/>
      <x:c r="G38" s="73"/>
      <x:c r="H38" s="73"/>
      <x:c r="I38" s="73"/>
      <x:c r="J38" s="73"/>
      <x:c r="K38" s="74"/>
      <x:c r="L38" s="44"/>
    </x:row>
    <x:row r="39" spans="2:12" ht="16.5" customHeight="1">
      <x:c r="B39" s="58" t="s">
        <x:v>29</x:v>
      </x:c>
      <x:c r="C39" s="59"/>
      <x:c r="D39" s="59"/>
      <x:c r="E39" s="59"/>
      <x:c r="F39" s="59"/>
      <x:c r="G39" s="59"/>
      <x:c r="H39" s="59"/>
      <x:c r="I39" s="59"/>
      <x:c r="J39" s="59"/>
      <x:c r="K39" s="60"/>
      <x:c r="L39" s="44"/>
    </x:row>
    <x:row r="40" spans="2:12" ht="16.5" customHeight="1">
      <x:c r="B40" s="58" t="s">
        <x:v>17</x:v>
      </x:c>
      <x:c r="C40" s="59"/>
      <x:c r="D40" s="59"/>
      <x:c r="E40" s="59"/>
      <x:c r="F40" s="59"/>
      <x:c r="G40" s="59"/>
      <x:c r="H40" s="59"/>
      <x:c r="I40" s="59"/>
      <x:c r="J40" s="59"/>
      <x:c r="K40" s="60"/>
      <x:c r="L40" s="46"/>
    </x:row>
    <x:row r="41" spans="2:12" ht="16.5" customHeight="1">
      <x:c r="B41" s="58" t="s">
        <x:v>85</x:v>
      </x:c>
      <x:c r="C41" s="59"/>
      <x:c r="D41" s="59"/>
      <x:c r="E41" s="59"/>
      <x:c r="F41" s="59"/>
      <x:c r="G41" s="59"/>
      <x:c r="H41" s="59"/>
      <x:c r="I41" s="59"/>
      <x:c r="J41" s="59"/>
      <x:c r="K41" s="60"/>
      <x:c r="L41" s="46"/>
    </x:row>
    <x:row r="42" spans="2:12" ht="16.5" customHeight="1">
      <x:c r="B42" s="58" t="s">
        <x:v>55</x:v>
      </x:c>
      <x:c r="C42" s="59"/>
      <x:c r="D42" s="59"/>
      <x:c r="E42" s="59"/>
      <x:c r="F42" s="59"/>
      <x:c r="G42" s="59"/>
      <x:c r="H42" s="59"/>
      <x:c r="I42" s="59"/>
      <x:c r="J42" s="59"/>
      <x:c r="K42" s="60"/>
      <x:c r="L42" s="38"/>
    </x:row>
    <x:row r="43" spans="2:12" ht="16.5" customHeight="1">
      <x:c r="B43" s="58" t="s">
        <x:v>82</x:v>
      </x:c>
      <x:c r="C43" s="59"/>
      <x:c r="D43" s="59"/>
      <x:c r="E43" s="59"/>
      <x:c r="F43" s="59"/>
      <x:c r="G43" s="59"/>
      <x:c r="H43" s="59"/>
      <x:c r="I43" s="59"/>
      <x:c r="J43" s="59"/>
      <x:c r="K43" s="60"/>
      <x:c r="L43" s="38"/>
    </x:row>
    <x:row r="44" spans="2:12">
      <x:c r="B44" s="58"/>
      <x:c r="C44" s="59"/>
      <x:c r="D44" s="59"/>
      <x:c r="E44" s="59"/>
      <x:c r="F44" s="59"/>
      <x:c r="G44" s="59"/>
      <x:c r="H44" s="59"/>
      <x:c r="I44" s="59"/>
      <x:c r="J44" s="59"/>
      <x:c r="K44" s="60"/>
      <x:c r="L44" s="38"/>
    </x:row>
    <x:row r="45" spans="2:12" ht="16.75">
      <x:c r="B45" s="67"/>
      <x:c r="C45" s="68"/>
      <x:c r="D45" s="68"/>
      <x:c r="E45" s="68"/>
      <x:c r="F45" s="68"/>
      <x:c r="G45" s="68"/>
      <x:c r="H45" s="68"/>
      <x:c r="I45" s="68"/>
      <x:c r="J45" s="68"/>
      <x:c r="K45" s="69"/>
      <x:c r="L45" s="42"/>
    </x:row>
    <x:row r="46" spans="12:12">
      <x:c r="L46" s="42"/>
    </x:row>
    <x:row r="47" spans="11:12" ht="16.75">
      <x:c r="K47" s="32" t="s">
        <x:v>33</x:v>
      </x:c>
      <x:c r="L47" s="42"/>
    </x:row>
    <x:row r="48" spans="2:11" ht="16.5" customHeight="1">
      <x:c r="B48" s="91" t="s">
        <x:v>78</x:v>
      </x:c>
      <x:c r="C48" s="94"/>
      <x:c r="D48" s="70" t="s">
        <x:v>57</x:v>
      </x:c>
      <x:c r="E48" s="70" t="s">
        <x:v>7</x:v>
      </x:c>
      <x:c r="F48" s="7" t="s">
        <x:v>50</x:v>
      </x:c>
      <x:c r="G48" s="101" t="s">
        <x:v>56</x:v>
      </x:c>
      <x:c r="H48" s="102"/>
      <x:c r="I48" s="102"/>
      <x:c r="J48" s="102"/>
      <x:c r="K48" s="103"/>
    </x:row>
    <x:row r="49" spans="2:11">
      <x:c r="B49" s="97"/>
      <x:c r="C49" s="98"/>
      <x:c r="D49" s="71"/>
      <x:c r="E49" s="71"/>
      <x:c r="F49" s="25" t="s">
        <x:v>74</x:v>
      </x:c>
      <x:c r="G49" s="104"/>
      <x:c r="H49" s="105"/>
      <x:c r="I49" s="105"/>
      <x:c r="J49" s="105"/>
      <x:c r="K49" s="106"/>
    </x:row>
    <x:row r="50" spans="2:11" ht="70.5" customHeight="1">
      <x:c r="B50" s="99" t="s">
        <x:v>69</x:v>
      </x:c>
      <x:c r="C50" s="100"/>
      <x:c r="D50" s="26">
        <x:f>D7</x:f>
        <x:v>168868708</x:v>
      </x:c>
      <x:c r="E50" s="27">
        <x:f>E7</x:f>
        <x:v>169082522</x:v>
      </x:c>
      <x:c r="F50" s="28">
        <x:f>E50-D50</x:f>
        <x:v>213814</x:v>
      </x:c>
      <x:c r="G50" s="107" t="s">
        <x:v>9</x:v>
      </x:c>
      <x:c r="H50" s="108"/>
      <x:c r="I50" s="108"/>
      <x:c r="J50" s="108"/>
      <x:c r="K50" s="109"/>
    </x:row>
    <x:row r="52" spans="2:11">
      <x:c r="B52" s="2" t="s">
        <x:v>48</x:v>
      </x:c>
      <x:c r="C52" s="2" t="s">
        <x:v>8</x:v>
      </x:c>
      <x:c r="D52" s="29"/>
      <x:c r="E52" s="2"/>
      <x:c r="F52" s="2"/>
      <x:c r="G52" s="2"/>
      <x:c r="H52" s="2"/>
      <x:c r="I52" s="2"/>
      <x:c r="J52" s="2"/>
      <x:c r="K52" s="5"/>
    </x:row>
    <x:row r="76" spans="4:6">
      <x:c r="D76" s="30"/>
      <x:c r="E76" s="30"/>
      <x:c r="F76" s="30"/>
    </x:row>
    <x:row r="79" spans="4:5">
      <x:c r="D79" s="30"/>
      <x:c r="E79" s="30"/>
    </x:row>
    <x:row r="80" spans="4:5">
      <x:c r="D80" s="30"/>
      <x:c r="E80" s="30"/>
    </x:row>
    <x:row r="81" spans="4:6">
      <x:c r="D81" s="30"/>
      <x:c r="E81" s="30"/>
      <x:c r="F81" s="30"/>
    </x:row>
  </x:sheetData>
  <x:mergeCells count="58">
    <x:mergeCell ref="G28:H28"/>
    <x:mergeCell ref="B27:C27"/>
    <x:mergeCell ref="B43:K43"/>
    <x:mergeCell ref="B44:K44"/>
    <x:mergeCell ref="B32:K32"/>
    <x:mergeCell ref="B33:K33"/>
    <x:mergeCell ref="B34:K34"/>
    <x:mergeCell ref="B39:K39"/>
    <x:mergeCell ref="B40:K40"/>
    <x:mergeCell ref="B41:K41"/>
    <x:mergeCell ref="B42:K42"/>
    <x:mergeCell ref="G17:G21"/>
    <x:mergeCell ref="B26:C26"/>
    <x:mergeCell ref="B16:C16"/>
    <x:mergeCell ref="B17:B18"/>
    <x:mergeCell ref="B19:C19"/>
    <x:mergeCell ref="B23:C23"/>
    <x:mergeCell ref="B20:B22"/>
    <x:mergeCell ref="G22:H22"/>
    <x:mergeCell ref="G23:H23"/>
    <x:mergeCell ref="B25:C25"/>
    <x:mergeCell ref="G25:H25"/>
    <x:mergeCell ref="B45:K45"/>
    <x:mergeCell ref="D5:D6"/>
    <x:mergeCell ref="I5:I6"/>
    <x:mergeCell ref="B31:K31"/>
    <x:mergeCell ref="B35:K35"/>
    <x:mergeCell ref="B36:K36"/>
    <x:mergeCell ref="B37:K37"/>
    <x:mergeCell ref="B38:K38"/>
    <x:mergeCell ref="B28:C28"/>
    <x:mergeCell ref="B29:K29"/>
    <x:mergeCell ref="B30:K30"/>
    <x:mergeCell ref="B24:C24"/>
    <x:mergeCell ref="G24:H24"/>
    <x:mergeCell ref="B11:B15"/>
    <x:mergeCell ref="G16:H16"/>
    <x:mergeCell ref="G9:G11"/>
    <x:mergeCell ref="G13:G15"/>
    <x:mergeCell ref="B7:C7"/>
    <x:mergeCell ref="G7:H7"/>
    <x:mergeCell ref="B8:C8"/>
    <x:mergeCell ref="G8:H8"/>
    <x:mergeCell ref="G12:H12"/>
    <x:mergeCell ref="B10:C10"/>
    <x:mergeCell ref="B1:K1"/>
    <x:mergeCell ref="B4:F4"/>
    <x:mergeCell ref="G4:K4"/>
    <x:mergeCell ref="B5:C6"/>
    <x:mergeCell ref="E5:E6"/>
    <x:mergeCell ref="G5:H6"/>
    <x:mergeCell ref="J5:J6"/>
    <x:mergeCell ref="B48:C49"/>
    <x:mergeCell ref="D48:D49"/>
    <x:mergeCell ref="E48:E49"/>
    <x:mergeCell ref="B50:C50"/>
    <x:mergeCell ref="G48:K49"/>
    <x:mergeCell ref="G50:K50"/>
  </x:mergeCells>
  <x:pageMargins left="0.20916666090488434" right="0.21652777493000031" top="0.30833333730697632" bottom="0.75" header="0.30000001192092896" footer="0.30000001192092896"/>
  <x:pageSetup paperSize="9" scale="85" firstPageNumber="1" fitToWidth="1" fitToHeight="1" orientation="portrait" usePrinterDefaults="1" blackAndWhite="0" draft="0" useFirstPageNumber="0" horizontalDpi="600" verticalDpi="0" copies="1"/>
  <x:drawing r:id="rId1"/>
  <x:legacyDrawing r:id="rId2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24_결산 총괄표</vt:lpstr>
    </vt:vector>
  </ep:TitlesOfParts>
  <ep:TotalTime>68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6</cp:revision>
  <cp:lastPrinted>2025-02-19T01:20:18.508</cp:lastPrinted>
  <dcterms:created xsi:type="dcterms:W3CDTF">2018-01-03T02:51:50.000</dcterms:created>
  <dcterms:modified xsi:type="dcterms:W3CDTF">2025-02-19T01:22:22.257</dcterms:modified>
  <cp:version>1100.0100.01</cp:version>
</cp:coreProperties>
</file>